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Елецкая 16" sheetId="1" r:id="rId1"/>
    <sheet name="Елецкая 16(2019)" sheetId="2" r:id="rId2"/>
    <sheet name="Елецкая 16(2020)" sheetId="3" r:id="rId3"/>
    <sheet name="Елецкая 16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'Елецкая 16'!#REF!,'Елецкая 16'!#REF!</definedName>
    <definedName name="Z_6E36EA37_049E_4FAE_B719_2847CD16F858_.wvu.Rows" localSheetId="0" hidden="1">'Елецкая 16'!$42:$45</definedName>
    <definedName name="Z_73C0D023_21BD_4441_8EFA_957546C15799_.wvu.Cols" localSheetId="0" hidden="1">'Елецкая 16'!#REF!,'Елецкая 16'!#REF!</definedName>
    <definedName name="Z_73C0D023_21BD_4441_8EFA_957546C15799_.wvu.Rows" localSheetId="0" hidden="1">'Елецкая 16'!$42:$45</definedName>
    <definedName name="_xlnm.Print_Area" localSheetId="0">'Елецкая 16'!$A$1:$G$60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33" i="3"/>
  <c r="G21" i="3"/>
  <c r="F21" i="3"/>
  <c r="E21" i="3"/>
  <c r="G16" i="3"/>
  <c r="F16" i="3"/>
  <c r="E16" i="3"/>
  <c r="G9" i="3"/>
  <c r="F9" i="3"/>
  <c r="E9" i="3"/>
  <c r="G8" i="3"/>
  <c r="G6" i="3"/>
  <c r="A2" i="3"/>
  <c r="F56" i="4" l="1"/>
  <c r="F59" i="4" s="1"/>
  <c r="F56" i="3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<sst xmlns="http://schemas.openxmlformats.org/spreadsheetml/2006/main" count="243" uniqueCount="81">
  <si>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</si>
  <si>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</si>
  <si>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</si>
  <si>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</si>
  <si>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</si>
  <si>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</si>
  <si>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</si>
  <si>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</si>
  <si>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</si>
  <si>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</si>
  <si>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</si>
  <si>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</si>
  <si>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</si>
  <si>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</si>
  <si>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</si>
  <si>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</si>
  <si>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</si>
  <si>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</si>
  <si>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</si>
  <si>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</si>
  <si>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</si>
  <si>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</si>
  <si>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</si>
  <si>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</si>
  <si>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</si>
  <si>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</si>
  <si>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</si>
  <si>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</si>
  <si>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</si>
  <si>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</si>
  <si>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</si>
  <si>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</si>
  <si>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</si>
  <si>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</si>
  <si>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</si>
  <si>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</si>
  <si>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</si>
  <si>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</si>
  <si>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16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</si>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</sst>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20">
          <cell r="W220">
            <v>39009.553617358084</v>
          </cell>
          <cell r="X220">
            <v>7795.4843931779124</v>
          </cell>
          <cell r="Y220">
            <v>8422.4232999999986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9228.8000000000011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Y220">
            <v>123745.73063939789</v>
          </cell>
          <cell r="BB220">
            <v>0</v>
          </cell>
          <cell r="BC220">
            <v>0</v>
          </cell>
          <cell r="CN220">
            <v>33692.238836579359</v>
          </cell>
          <cell r="CO220">
            <v>6905.4392829905646</v>
          </cell>
          <cell r="CP220">
            <v>5364.0134000000007</v>
          </cell>
          <cell r="DB220">
            <v>0</v>
          </cell>
          <cell r="DG220">
            <v>28777.119178405512</v>
          </cell>
          <cell r="DU220">
            <v>194780.38635735642</v>
          </cell>
          <cell r="DV220">
            <v>41405.484615842659</v>
          </cell>
          <cell r="DW220">
            <v>56982.247100000008</v>
          </cell>
          <cell r="EK220">
            <v>0</v>
          </cell>
          <cell r="EQ220">
            <v>166639.93117491817</v>
          </cell>
          <cell r="FB220">
            <v>210678.24639582651</v>
          </cell>
          <cell r="FC220">
            <v>43039.411818263783</v>
          </cell>
          <cell r="FD220">
            <v>1954.6769999999999</v>
          </cell>
          <cell r="FL220">
            <v>0</v>
          </cell>
          <cell r="FS220">
            <v>139860.43147083386</v>
          </cell>
          <cell r="FX220">
            <v>159331.42359679623</v>
          </cell>
          <cell r="FY220">
            <v>32482.791695215677</v>
          </cell>
          <cell r="FZ220">
            <v>0</v>
          </cell>
          <cell r="GG220">
            <v>1363.4136000000003</v>
          </cell>
          <cell r="GL220">
            <v>104186.53497978252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20">
          <cell r="W220">
            <v>56183.076220345029</v>
          </cell>
          <cell r="X220">
            <v>17274.36644616758</v>
          </cell>
          <cell r="Y220">
            <v>46848.952600000004</v>
          </cell>
          <cell r="AK220">
            <v>0</v>
          </cell>
          <cell r="AV220">
            <v>0</v>
          </cell>
          <cell r="AY220">
            <v>249340.7341913337</v>
          </cell>
          <cell r="BM220">
            <v>4169.0486000000001</v>
          </cell>
          <cell r="BN220">
            <v>0</v>
          </cell>
          <cell r="CN220">
            <v>38685.668137918619</v>
          </cell>
          <cell r="CO220">
            <v>11992.557122754768</v>
          </cell>
          <cell r="CP220">
            <v>149.94740000000002</v>
          </cell>
          <cell r="DB220">
            <v>0</v>
          </cell>
          <cell r="DG220">
            <v>60071.66736353872</v>
          </cell>
          <cell r="DU220">
            <v>115390.46921918058</v>
          </cell>
          <cell r="DV220">
            <v>35476.325422076567</v>
          </cell>
          <cell r="DW220">
            <v>94681.194699999993</v>
          </cell>
          <cell r="EL220">
            <v>0</v>
          </cell>
          <cell r="EQ220">
            <v>101020.70229430526</v>
          </cell>
          <cell r="FB220">
            <v>201741.2498529217</v>
          </cell>
          <cell r="FC220">
            <v>61394.400262131923</v>
          </cell>
          <cell r="FD220">
            <v>2955.5826000000002</v>
          </cell>
          <cell r="FL220">
            <v>0</v>
          </cell>
          <cell r="FS220">
            <v>107299.30186648776</v>
          </cell>
          <cell r="FX220">
            <v>151162.05376758098</v>
          </cell>
          <cell r="FY220">
            <v>45936.049833035919</v>
          </cell>
          <cell r="FZ220">
            <v>0</v>
          </cell>
          <cell r="GG220">
            <v>3119.7312000000011</v>
          </cell>
          <cell r="GL220">
            <v>83491.166096364977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20">
          <cell r="W220">
            <v>39590.687363524979</v>
          </cell>
          <cell r="X220">
            <v>9596.0727657719617</v>
          </cell>
          <cell r="Y220">
            <v>191540.60250000004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407028.29300000001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Y220">
            <v>159862.59887820637</v>
          </cell>
          <cell r="BB220">
            <v>0</v>
          </cell>
          <cell r="BC220">
            <v>0</v>
          </cell>
          <cell r="BM220">
            <v>0</v>
          </cell>
          <cell r="CN220">
            <v>35022.011890868293</v>
          </cell>
          <cell r="CO220">
            <v>10856.823686169173</v>
          </cell>
          <cell r="CP220">
            <v>4601.2469000000001</v>
          </cell>
          <cell r="DB220">
            <v>0</v>
          </cell>
          <cell r="DF220">
            <v>31897.585055216034</v>
          </cell>
          <cell r="DU220">
            <v>167773.91925970546</v>
          </cell>
          <cell r="DV220">
            <v>34661.807678902849</v>
          </cell>
          <cell r="DW220">
            <v>52240.951100000013</v>
          </cell>
          <cell r="EK220">
            <v>0</v>
          </cell>
          <cell r="EP220">
            <v>152439.83278065067</v>
          </cell>
          <cell r="FB220">
            <v>184031.8896120296</v>
          </cell>
          <cell r="FC220">
            <v>49502.321812545015</v>
          </cell>
          <cell r="FD220">
            <v>1838.0910000000003</v>
          </cell>
          <cell r="FL220">
            <v>0</v>
          </cell>
          <cell r="FS220">
            <v>98952.049679004602</v>
          </cell>
          <cell r="FX220">
            <v>125460.39041980068</v>
          </cell>
          <cell r="FY220">
            <v>34337.970129539288</v>
          </cell>
          <cell r="FZ220">
            <v>673.2</v>
          </cell>
          <cell r="GG220">
            <v>20334.311999999998</v>
          </cell>
          <cell r="GL220">
            <v>74106.416438142027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20">
          <cell r="W220">
            <v>30139.337230684694</v>
          </cell>
          <cell r="X220">
            <v>7307.8412413986634</v>
          </cell>
          <cell r="Y220">
            <v>37893.524900000004</v>
          </cell>
          <cell r="Z220">
            <v>0</v>
          </cell>
          <cell r="AV220">
            <v>10415.36</v>
          </cell>
          <cell r="AY220">
            <v>130424.31413435363</v>
          </cell>
          <cell r="BM220">
            <v>9228.8000000000011</v>
          </cell>
          <cell r="BN220">
            <v>0</v>
          </cell>
          <cell r="BO220">
            <v>0</v>
          </cell>
          <cell r="BP220">
            <v>0</v>
          </cell>
          <cell r="CN220">
            <v>37869.394776050409</v>
          </cell>
          <cell r="CO220">
            <v>10554.473413924363</v>
          </cell>
          <cell r="CP220">
            <v>1387.5233000000001</v>
          </cell>
          <cell r="DB220">
            <v>0</v>
          </cell>
          <cell r="DG220">
            <v>34178.910975160441</v>
          </cell>
          <cell r="DL220">
            <v>46544.508099999999</v>
          </cell>
          <cell r="DP220">
            <v>2659.7813499999997</v>
          </cell>
          <cell r="DT220">
            <v>5734.0496500000008</v>
          </cell>
          <cell r="DU220">
            <v>151091.58548154062</v>
          </cell>
          <cell r="DV220">
            <v>30359.712666647043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58197.914900000003</v>
          </cell>
          <cell r="EJ220">
            <v>0</v>
          </cell>
          <cell r="EP220">
            <v>89927.114149630972</v>
          </cell>
          <cell r="EU220">
            <v>216858.59</v>
          </cell>
          <cell r="EW220">
            <v>2256.3914999999997</v>
          </cell>
          <cell r="EY220">
            <v>259703.20999999996</v>
          </cell>
          <cell r="FA220">
            <v>0</v>
          </cell>
          <cell r="FL220">
            <v>782.85</v>
          </cell>
          <cell r="FS220">
            <v>0</v>
          </cell>
          <cell r="FV220">
            <v>327588.12000000005</v>
          </cell>
          <cell r="FZ220">
            <v>872.0988000000001</v>
          </cell>
          <cell r="GG220">
            <v>1004.3513999999999</v>
          </cell>
          <cell r="GL22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44140625" style="1" customWidth="1"/>
    <col min="7" max="7" width="16.109375" style="1" customWidth="1"/>
    <col min="8" max="8" width="6.88671875" style="1" customWidth="1"/>
    <col min="9" max="9" width="12.44140625" style="1" bestFit="1" customWidth="1"/>
    <col min="10" max="10" width="10.44140625" style="1" bestFit="1" customWidth="1"/>
    <col min="11" max="12" width="9.44140625" style="1" bestFit="1" customWidth="1"/>
    <col min="13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">
        <v>40</v>
      </c>
    </row>
    <row r="9" spans="1:7" ht="15.6" x14ac:dyDescent="0.3">
      <c r="A9" s="91" t="s">
        <v>8</v>
      </c>
      <c r="B9" s="92"/>
      <c r="C9" s="92"/>
      <c r="D9" s="93"/>
      <c r="E9" s="16">
        <f>SUM(E10:E14)</f>
        <v>3891464.83</v>
      </c>
      <c r="F9" s="16">
        <f t="shared" ref="F9:G9" si="0">SUM(F10:F14)</f>
        <v>3652444.79</v>
      </c>
      <c r="G9" s="16">
        <f t="shared" si="0"/>
        <v>1093880.8400000001</v>
      </c>
    </row>
    <row r="10" spans="1:7" ht="13.2" customHeight="1" x14ac:dyDescent="0.3">
      <c r="A10" s="79" t="s">
        <v>9</v>
      </c>
      <c r="B10" s="80"/>
      <c r="C10" s="80"/>
      <c r="D10" s="81"/>
      <c r="E10" s="17">
        <v>1472383.69</v>
      </c>
      <c r="F10" s="17">
        <v>1359461.02</v>
      </c>
      <c r="G10" s="18">
        <v>469803.2</v>
      </c>
    </row>
    <row r="11" spans="1:7" ht="14.4" customHeight="1" x14ac:dyDescent="0.3">
      <c r="A11" s="79" t="s">
        <v>10</v>
      </c>
      <c r="B11" s="80"/>
      <c r="C11" s="80"/>
      <c r="D11" s="81"/>
      <c r="E11" s="17">
        <v>989866.13</v>
      </c>
      <c r="F11" s="17">
        <v>901095.88</v>
      </c>
      <c r="G11" s="18">
        <v>249817.21</v>
      </c>
    </row>
    <row r="12" spans="1:7" ht="13.95" customHeight="1" x14ac:dyDescent="0.3">
      <c r="A12" s="79" t="s">
        <v>11</v>
      </c>
      <c r="B12" s="80"/>
      <c r="C12" s="80"/>
      <c r="D12" s="81"/>
      <c r="E12" s="17">
        <v>233357.26</v>
      </c>
      <c r="F12" s="17">
        <v>231671.01</v>
      </c>
      <c r="G12" s="18">
        <v>51180.959999999999</v>
      </c>
    </row>
    <row r="13" spans="1:7" ht="13.5" customHeight="1" x14ac:dyDescent="0.3">
      <c r="A13" s="79" t="s">
        <v>12</v>
      </c>
      <c r="B13" s="80"/>
      <c r="C13" s="80"/>
      <c r="D13" s="81"/>
      <c r="E13" s="17">
        <v>227931.07</v>
      </c>
      <c r="F13" s="17">
        <v>226383.57</v>
      </c>
      <c r="G13" s="18">
        <v>49492.89</v>
      </c>
    </row>
    <row r="14" spans="1:7" ht="14.4" customHeight="1" x14ac:dyDescent="0.3">
      <c r="A14" s="72" t="s">
        <v>13</v>
      </c>
      <c r="B14" s="72"/>
      <c r="C14" s="72"/>
      <c r="D14" s="72"/>
      <c r="E14" s="17">
        <v>967926.68</v>
      </c>
      <c r="F14" s="17">
        <v>933833.31</v>
      </c>
      <c r="G14" s="18">
        <v>273586.58</v>
      </c>
    </row>
    <row r="15" spans="1:7" ht="15.6" x14ac:dyDescent="0.3">
      <c r="A15" s="82" t="s">
        <v>41</v>
      </c>
      <c r="B15" s="83"/>
      <c r="C15" s="83"/>
      <c r="D15" s="84"/>
      <c r="E15" s="16">
        <f>SUM(E16:E19)</f>
        <v>2777541.7999999993</v>
      </c>
      <c r="F15" s="16">
        <f t="shared" ref="F15:G15" si="1">SUM(F16:F19)</f>
        <v>2732118.69</v>
      </c>
      <c r="G15" s="16">
        <f t="shared" si="1"/>
        <v>456936.95999999996</v>
      </c>
    </row>
    <row r="16" spans="1:7" ht="33.6" customHeight="1" x14ac:dyDescent="0.3">
      <c r="A16" s="85" t="s">
        <v>43</v>
      </c>
      <c r="B16" s="86"/>
      <c r="C16" s="86"/>
      <c r="D16" s="87"/>
      <c r="E16" s="17">
        <v>2522222.2999999998</v>
      </c>
      <c r="F16" s="17">
        <v>2485907.36</v>
      </c>
      <c r="G16" s="18">
        <v>426018.35</v>
      </c>
    </row>
    <row r="17" spans="1:10" ht="15.6" x14ac:dyDescent="0.3">
      <c r="A17" s="72" t="s">
        <v>44</v>
      </c>
      <c r="B17" s="72"/>
      <c r="C17" s="72"/>
      <c r="D17" s="72"/>
      <c r="E17" s="17">
        <v>7862.94</v>
      </c>
      <c r="F17" s="17">
        <v>7543.18</v>
      </c>
      <c r="G17" s="18">
        <v>972.12</v>
      </c>
    </row>
    <row r="18" spans="1:10" ht="15.6" x14ac:dyDescent="0.3">
      <c r="A18" s="72" t="s">
        <v>45</v>
      </c>
      <c r="B18" s="72"/>
      <c r="C18" s="72"/>
      <c r="D18" s="72"/>
      <c r="E18" s="17">
        <v>14897.28</v>
      </c>
      <c r="F18" s="17">
        <v>14424.54</v>
      </c>
      <c r="G18" s="18">
        <v>1802.2</v>
      </c>
    </row>
    <row r="19" spans="1:10" ht="15.6" x14ac:dyDescent="0.3">
      <c r="A19" s="72" t="s">
        <v>46</v>
      </c>
      <c r="B19" s="72"/>
      <c r="C19" s="72"/>
      <c r="D19" s="72"/>
      <c r="E19" s="17">
        <v>232559.28</v>
      </c>
      <c r="F19" s="17">
        <v>224243.61</v>
      </c>
      <c r="G19" s="18">
        <v>28144.29</v>
      </c>
    </row>
    <row r="20" spans="1:10" ht="15.6" x14ac:dyDescent="0.3">
      <c r="A20" s="71" t="s">
        <v>14</v>
      </c>
      <c r="B20" s="71"/>
      <c r="C20" s="71"/>
      <c r="D20" s="71"/>
      <c r="E20" s="17"/>
      <c r="F20" s="17"/>
      <c r="G20" s="18"/>
    </row>
    <row r="21" spans="1:10" ht="15.6" x14ac:dyDescent="0.3">
      <c r="A21" s="72" t="s">
        <v>15</v>
      </c>
      <c r="B21" s="72"/>
      <c r="C21" s="72"/>
      <c r="D21" s="72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4" t="s">
        <v>52</v>
      </c>
      <c r="B24" s="44"/>
      <c r="C24" s="44"/>
      <c r="D24" s="44"/>
      <c r="E24" s="44"/>
      <c r="F24" s="17">
        <v>478384.51359898504</v>
      </c>
      <c r="G24" s="19"/>
      <c r="I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178973.19194993388</v>
      </c>
      <c r="I25" s="28"/>
    </row>
    <row r="26" spans="1:10" ht="28.5" customHeight="1" x14ac:dyDescent="0.25">
      <c r="A26" s="63"/>
      <c r="B26" s="64"/>
      <c r="C26" s="64"/>
      <c r="D26" s="64"/>
      <c r="E26" s="65"/>
      <c r="F26" s="57"/>
      <c r="I26" s="28"/>
    </row>
    <row r="27" spans="1:10" ht="15.6" hidden="1" x14ac:dyDescent="0.3">
      <c r="A27" s="43" t="s">
        <v>16</v>
      </c>
      <c r="B27" s="54"/>
      <c r="C27" s="54"/>
      <c r="D27" s="54"/>
      <c r="E27" s="55"/>
      <c r="F27" s="25">
        <f>'[1]УК ВР декабрь нар'!W220</f>
        <v>39009.553617358084</v>
      </c>
      <c r="I27" s="28"/>
    </row>
    <row r="28" spans="1:10" ht="15.6" hidden="1" x14ac:dyDescent="0.3">
      <c r="A28" s="43" t="s">
        <v>31</v>
      </c>
      <c r="B28" s="54"/>
      <c r="C28" s="54"/>
      <c r="D28" s="54"/>
      <c r="E28" s="55"/>
      <c r="F28" s="25">
        <f>'[1]УК ВР декабрь нар'!X220</f>
        <v>7795.4843931779124</v>
      </c>
      <c r="I28" s="28"/>
    </row>
    <row r="29" spans="1:10" ht="15.6" hidden="1" x14ac:dyDescent="0.3">
      <c r="A29" s="43" t="s">
        <v>18</v>
      </c>
      <c r="B29" s="54"/>
      <c r="C29" s="54"/>
      <c r="D29" s="54"/>
      <c r="E29" s="55"/>
      <c r="F29" s="25">
        <f>'[1]УК ВР декабрь нар'!Y220</f>
        <v>8422.4232999999986</v>
      </c>
      <c r="I29" s="28"/>
    </row>
    <row r="30" spans="1:10" ht="15.6" hidden="1" x14ac:dyDescent="0.3">
      <c r="A30" s="43" t="s">
        <v>19</v>
      </c>
      <c r="B30" s="54"/>
      <c r="C30" s="54"/>
      <c r="D30" s="54"/>
      <c r="E30" s="55"/>
      <c r="F30" s="25">
        <f>'[1]УК ВР декабрь нар'!AA220+'[1]УК ВР декабрь нар'!AB220+'[1]УК ВР декабрь нар'!AC220+'[1]УК ВР декабрь нар'!AD220+'[1]УК ВР декабрь нар'!AE220+'[1]УК ВР декабрь нар'!AF220+'[1]УК ВР декабрь нар'!AG220+'[1]УК ВР декабрь нар'!AH220+'[1]УК ВР декабрь нар'!AJ220+'[1]УК ВР декабрь нар'!AL220+'[1]УК ВР декабрь нар'!AN220+'[1]УК ВР декабрь нар'!AO220+'[1]УК ВР декабрь нар'!AP220+'[1]УК ВР декабрь нар'!AQ220+'[1]УК ВР декабрь нар'!AR220+'[1]УК ВР декабрь нар'!AT220</f>
        <v>0</v>
      </c>
      <c r="I30" s="28"/>
    </row>
    <row r="31" spans="1:10" ht="36.75" hidden="1" customHeight="1" x14ac:dyDescent="0.3">
      <c r="A31" s="45" t="s">
        <v>32</v>
      </c>
      <c r="B31" s="58"/>
      <c r="C31" s="58"/>
      <c r="D31" s="58"/>
      <c r="E31" s="59"/>
      <c r="F31" s="25">
        <f>'[1]УК ВР декабрь нар'!AY220</f>
        <v>123745.73063939789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56">
        <f>SUM(F34:F38)+369697.34</f>
        <v>913472.99994609272</v>
      </c>
      <c r="I32" s="28"/>
      <c r="J32" s="28"/>
    </row>
    <row r="33" spans="1:10" ht="33" customHeight="1" x14ac:dyDescent="0.25">
      <c r="A33" s="63"/>
      <c r="B33" s="64"/>
      <c r="C33" s="64"/>
      <c r="D33" s="64"/>
      <c r="E33" s="65"/>
      <c r="F33" s="57"/>
      <c r="I33" s="28"/>
      <c r="J33" s="28"/>
    </row>
    <row r="34" spans="1:10" ht="15.6" hidden="1" x14ac:dyDescent="0.3">
      <c r="A34" s="42" t="s">
        <v>16</v>
      </c>
      <c r="B34" s="42"/>
      <c r="C34" s="42"/>
      <c r="D34" s="42"/>
      <c r="E34" s="42"/>
      <c r="F34" s="25">
        <f>'[1]УК ВР декабрь нар'!CN220+'[1]УК ВР декабрь нар'!DU220</f>
        <v>228472.62519393576</v>
      </c>
      <c r="I34" s="28"/>
      <c r="J34" s="28"/>
    </row>
    <row r="35" spans="1:10" ht="15.6" hidden="1" x14ac:dyDescent="0.3">
      <c r="A35" s="42" t="s">
        <v>31</v>
      </c>
      <c r="B35" s="42"/>
      <c r="C35" s="42"/>
      <c r="D35" s="42"/>
      <c r="E35" s="42"/>
      <c r="F35" s="25">
        <f>'[1]УК ВР декабрь нар'!CO220+'[1]УК ВР декабрь нар'!DV220</f>
        <v>48310.923898833222</v>
      </c>
      <c r="I35" s="28"/>
      <c r="J35" s="28"/>
    </row>
    <row r="36" spans="1:10" ht="15.6" hidden="1" x14ac:dyDescent="0.3">
      <c r="A36" s="42" t="s">
        <v>18</v>
      </c>
      <c r="B36" s="42"/>
      <c r="C36" s="42"/>
      <c r="D36" s="42"/>
      <c r="E36" s="42"/>
      <c r="F36" s="25">
        <f>'[1]УК ВР декабрь нар'!CP220+'[1]УК ВР декабрь нар'!DW220</f>
        <v>62346.260500000011</v>
      </c>
      <c r="I36" s="28"/>
      <c r="J36" s="28"/>
    </row>
    <row r="37" spans="1:10" ht="15.6" hidden="1" x14ac:dyDescent="0.3">
      <c r="A37" s="42" t="s">
        <v>19</v>
      </c>
      <c r="B37" s="42"/>
      <c r="C37" s="42"/>
      <c r="D37" s="42"/>
      <c r="E37" s="42"/>
      <c r="F37" s="25">
        <f>'[1]УК ВР декабрь нар'!AI220+'[1]УК ВР декабрь нар'!AJ220+'[1]УК ВР декабрь нар'!AS220+'[1]УК ВР декабрь нар'!BC220+'[1]УК ВР декабрь нар'!DB220+'[1]УК ВР декабрь нар'!EK220+'[1]УК ВР декабрь нар'!AM220</f>
        <v>9228.8000000000011</v>
      </c>
      <c r="I37" s="28"/>
      <c r="J37" s="28"/>
    </row>
    <row r="38" spans="1:10" ht="39.75" hidden="1" customHeight="1" x14ac:dyDescent="0.3">
      <c r="A38" s="45" t="s">
        <v>34</v>
      </c>
      <c r="B38" s="46"/>
      <c r="C38" s="46"/>
      <c r="D38" s="46"/>
      <c r="E38" s="47"/>
      <c r="F38" s="25">
        <f>'[1]УК ВР декабрь нар'!DG220+'[1]УК ВР декабрь нар'!EQ220</f>
        <v>195417.05035332369</v>
      </c>
      <c r="I38" s="28"/>
      <c r="J38" s="28"/>
    </row>
    <row r="39" spans="1:10" ht="32.4" customHeight="1" x14ac:dyDescent="0.3">
      <c r="A39" s="48" t="s">
        <v>35</v>
      </c>
      <c r="B39" s="49"/>
      <c r="C39" s="49"/>
      <c r="D39" s="49"/>
      <c r="E39" s="50"/>
      <c r="F39" s="26">
        <f>SUM(F40:F48)+197121.66</f>
        <v>890018.59055671864</v>
      </c>
      <c r="I39" s="28"/>
      <c r="J39" s="28"/>
    </row>
    <row r="40" spans="1:10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нар'!FB220+'[1]УК ВР декабрь нар'!FX220</f>
        <v>370009.66999262274</v>
      </c>
      <c r="I40" s="28"/>
      <c r="J40" s="28"/>
    </row>
    <row r="41" spans="1:10" ht="15.6" hidden="1" x14ac:dyDescent="0.3">
      <c r="A41" s="43" t="s">
        <v>31</v>
      </c>
      <c r="B41" s="54"/>
      <c r="C41" s="54"/>
      <c r="D41" s="54"/>
      <c r="E41" s="54"/>
      <c r="F41" s="25">
        <f>'[1]УК ВР декабрь нар'!FC220+'[1]УК ВР декабрь нар'!FY220</f>
        <v>75522.203513479457</v>
      </c>
      <c r="I41" s="28"/>
      <c r="J41" s="28"/>
    </row>
    <row r="42" spans="1:10" ht="15.6" hidden="1" customHeight="1" x14ac:dyDescent="0.3">
      <c r="A42" s="42" t="s">
        <v>21</v>
      </c>
      <c r="B42" s="42"/>
      <c r="C42" s="42"/>
      <c r="D42" s="42"/>
      <c r="E42" s="43"/>
      <c r="F42" s="25"/>
      <c r="I42" s="28"/>
      <c r="J42" s="28"/>
    </row>
    <row r="43" spans="1:10" ht="15.6" hidden="1" customHeight="1" x14ac:dyDescent="0.3">
      <c r="A43" s="43" t="s">
        <v>17</v>
      </c>
      <c r="B43" s="54"/>
      <c r="C43" s="54"/>
      <c r="D43" s="54"/>
      <c r="E43" s="54"/>
      <c r="F43" s="25"/>
      <c r="I43" s="28"/>
      <c r="J43" s="28"/>
    </row>
    <row r="44" spans="1:10" ht="15.6" hidden="1" customHeight="1" x14ac:dyDescent="0.3">
      <c r="A44" s="42" t="s">
        <v>22</v>
      </c>
      <c r="B44" s="42"/>
      <c r="C44" s="42"/>
      <c r="D44" s="42"/>
      <c r="E44" s="43"/>
      <c r="F44" s="25"/>
      <c r="I44" s="28"/>
      <c r="J44" s="28"/>
    </row>
    <row r="45" spans="1:10" ht="15.6" hidden="1" customHeight="1" x14ac:dyDescent="0.3">
      <c r="A45" s="43" t="s">
        <v>17</v>
      </c>
      <c r="B45" s="54"/>
      <c r="C45" s="54"/>
      <c r="D45" s="54"/>
      <c r="E45" s="54"/>
      <c r="F45" s="25"/>
      <c r="I45" s="28"/>
      <c r="J45" s="28"/>
    </row>
    <row r="46" spans="1:10" ht="15.6" hidden="1" x14ac:dyDescent="0.3">
      <c r="A46" s="42" t="s">
        <v>18</v>
      </c>
      <c r="B46" s="42"/>
      <c r="C46" s="42"/>
      <c r="D46" s="42"/>
      <c r="E46" s="43"/>
      <c r="F46" s="25">
        <f>'[1]УК ВР декабрь нар'!FD220+'[1]УК ВР декабрь нар'!FZ220</f>
        <v>1954.6769999999999</v>
      </c>
      <c r="I46" s="28"/>
      <c r="J46" s="28"/>
    </row>
    <row r="47" spans="1:10" ht="15.6" hidden="1" x14ac:dyDescent="0.3">
      <c r="A47" s="43" t="s">
        <v>19</v>
      </c>
      <c r="B47" s="54"/>
      <c r="C47" s="54"/>
      <c r="D47" s="54"/>
      <c r="E47" s="54"/>
      <c r="F47" s="25">
        <f>'[1]УК ВР декабрь нар'!GG220+'[1]УК ВР декабрь нар'!FL220+'[1]УК ВР декабрь нар'!BB220+'[1]УК ВР декабрь нар'!AK220</f>
        <v>1363.4136000000003</v>
      </c>
      <c r="I47" s="28"/>
      <c r="J47" s="28"/>
    </row>
    <row r="48" spans="1:10" ht="43.5" hidden="1" customHeight="1" x14ac:dyDescent="0.3">
      <c r="A48" s="45" t="s">
        <v>36</v>
      </c>
      <c r="B48" s="46"/>
      <c r="C48" s="46"/>
      <c r="D48" s="46"/>
      <c r="E48" s="47"/>
      <c r="F48" s="25">
        <f>'[1]УК ВР декабрь нар'!FS220+'[1]УК ВР декабрь нар'!GL220</f>
        <v>244046.96645061637</v>
      </c>
      <c r="I48" s="28"/>
      <c r="J48" s="28"/>
    </row>
    <row r="49" spans="1:12" ht="15.6" hidden="1" customHeight="1" x14ac:dyDescent="0.3">
      <c r="A49" s="48" t="s">
        <v>37</v>
      </c>
      <c r="B49" s="54"/>
      <c r="C49" s="54"/>
      <c r="D49" s="54"/>
      <c r="E49" s="55"/>
      <c r="F49" s="32"/>
      <c r="I49" s="28"/>
    </row>
    <row r="50" spans="1:12" ht="15.6" x14ac:dyDescent="0.3">
      <c r="A50" s="67" t="s">
        <v>47</v>
      </c>
      <c r="B50" s="68"/>
      <c r="C50" s="68"/>
      <c r="D50" s="68"/>
      <c r="E50" s="69"/>
      <c r="F50" s="26">
        <f>F25+F32+F39+F49</f>
        <v>1982464.7824527451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324038.5</v>
      </c>
      <c r="I51" s="28"/>
      <c r="K51" s="28"/>
      <c r="L51" s="28"/>
    </row>
    <row r="52" spans="1:12" ht="15.6" x14ac:dyDescent="0.3">
      <c r="A52" s="43" t="s">
        <v>23</v>
      </c>
      <c r="B52" s="54"/>
      <c r="C52" s="54"/>
      <c r="D52" s="54"/>
      <c r="E52" s="54"/>
      <c r="F52" s="25">
        <v>158369.95000000001</v>
      </c>
      <c r="I52" s="28"/>
    </row>
    <row r="53" spans="1:12" ht="15.6" x14ac:dyDescent="0.3">
      <c r="A53" s="43" t="s">
        <v>24</v>
      </c>
      <c r="B53" s="54"/>
      <c r="C53" s="54"/>
      <c r="D53" s="54"/>
      <c r="E53" s="54"/>
      <c r="F53" s="25">
        <v>165668.54999999999</v>
      </c>
      <c r="I53" s="28"/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  <c r="I54" s="28"/>
    </row>
    <row r="55" spans="1:12" ht="15.6" x14ac:dyDescent="0.3">
      <c r="A55" s="70" t="s">
        <v>49</v>
      </c>
      <c r="B55" s="70"/>
      <c r="C55" s="70"/>
      <c r="D55" s="70"/>
      <c r="E55" s="70"/>
      <c r="F55" s="26">
        <f>F50+F51</f>
        <v>2306503.2824527454</v>
      </c>
      <c r="H55" s="28"/>
      <c r="I55" s="28"/>
    </row>
    <row r="56" spans="1:12" ht="15.6" x14ac:dyDescent="0.3">
      <c r="A56" s="44" t="s">
        <v>26</v>
      </c>
      <c r="B56" s="44"/>
      <c r="C56" s="44"/>
      <c r="D56" s="44"/>
      <c r="E56" s="44"/>
      <c r="F56" s="27">
        <f>E16</f>
        <v>2522222.2999999998</v>
      </c>
      <c r="I56" s="28"/>
    </row>
    <row r="57" spans="1:12" ht="15.6" x14ac:dyDescent="0.3">
      <c r="A57" s="44" t="s">
        <v>27</v>
      </c>
      <c r="B57" s="44"/>
      <c r="C57" s="44"/>
      <c r="D57" s="44"/>
      <c r="E57" s="44"/>
      <c r="F57" s="26">
        <f>F16</f>
        <v>2485907.36</v>
      </c>
      <c r="H57" s="28"/>
      <c r="I57" s="28"/>
    </row>
    <row r="58" spans="1:12" ht="15.6" x14ac:dyDescent="0.3">
      <c r="A58" s="66" t="s">
        <v>28</v>
      </c>
      <c r="B58" s="66"/>
      <c r="C58" s="66"/>
      <c r="D58" s="66"/>
      <c r="E58" s="66"/>
      <c r="F58" s="26">
        <f>F24+F56-F55</f>
        <v>694103.53114623949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'Елецкая 16'!A2:G2</f>
        <v>перед собственниками дома по адресу: ул. Елецкая 16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16'!G6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'Елецкая 16'!G8</f>
        <v>задолженность с нарастающим итогом с - 01.01.2010г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4196797.6399999997</v>
      </c>
      <c r="F9" s="16">
        <f t="shared" ref="F9:G9" si="0">SUM(F10:F15)</f>
        <v>4066180.99</v>
      </c>
      <c r="G9" s="16">
        <f t="shared" si="0"/>
        <v>1224497.4900000002</v>
      </c>
    </row>
    <row r="10" spans="1:7" ht="15.6" x14ac:dyDescent="0.3">
      <c r="A10" s="79" t="s">
        <v>9</v>
      </c>
      <c r="B10" s="80"/>
      <c r="C10" s="80"/>
      <c r="D10" s="81"/>
      <c r="E10" s="17">
        <v>1392020.19</v>
      </c>
      <c r="F10" s="17">
        <v>1396393.5</v>
      </c>
      <c r="G10" s="18">
        <v>465429.89</v>
      </c>
    </row>
    <row r="11" spans="1:7" ht="15.6" x14ac:dyDescent="0.3">
      <c r="A11" s="79" t="s">
        <v>10</v>
      </c>
      <c r="B11" s="80"/>
      <c r="C11" s="80"/>
      <c r="D11" s="81"/>
      <c r="E11" s="17">
        <v>981446.15</v>
      </c>
      <c r="F11" s="17">
        <v>943827.17</v>
      </c>
      <c r="G11" s="18">
        <v>287436.19</v>
      </c>
    </row>
    <row r="12" spans="1:7" ht="15.6" x14ac:dyDescent="0.3">
      <c r="A12" s="79" t="s">
        <v>11</v>
      </c>
      <c r="B12" s="80"/>
      <c r="C12" s="80"/>
      <c r="D12" s="81"/>
      <c r="E12" s="17">
        <v>228186.41</v>
      </c>
      <c r="F12" s="17">
        <v>219897.25</v>
      </c>
      <c r="G12" s="18">
        <v>59470.12</v>
      </c>
    </row>
    <row r="13" spans="1:7" ht="15.6" x14ac:dyDescent="0.3">
      <c r="A13" s="79" t="s">
        <v>12</v>
      </c>
      <c r="B13" s="80"/>
      <c r="C13" s="80"/>
      <c r="D13" s="81"/>
      <c r="E13" s="17">
        <v>224585.39</v>
      </c>
      <c r="F13" s="17">
        <v>214023.47</v>
      </c>
      <c r="G13" s="18">
        <v>60054.81</v>
      </c>
    </row>
    <row r="14" spans="1:7" ht="15.6" x14ac:dyDescent="0.3">
      <c r="A14" s="72" t="s">
        <v>13</v>
      </c>
      <c r="B14" s="72"/>
      <c r="C14" s="72"/>
      <c r="D14" s="72"/>
      <c r="E14" s="17">
        <v>990880.07</v>
      </c>
      <c r="F14" s="17">
        <v>956263.79</v>
      </c>
      <c r="G14" s="18">
        <v>308202.86</v>
      </c>
    </row>
    <row r="15" spans="1:7" ht="15.6" x14ac:dyDescent="0.3">
      <c r="A15" s="79" t="s">
        <v>68</v>
      </c>
      <c r="B15" s="80"/>
      <c r="C15" s="80"/>
      <c r="D15" s="81"/>
      <c r="E15" s="17">
        <v>379679.43</v>
      </c>
      <c r="F15" s="17">
        <v>335775.81</v>
      </c>
      <c r="G15" s="18">
        <v>43903.62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2287178</v>
      </c>
      <c r="F16" s="16">
        <f>SUM(F17:F20)</f>
        <v>2273297.98</v>
      </c>
      <c r="G16" s="16">
        <f>SUM(G17:G20)</f>
        <v>502769.45999999996</v>
      </c>
    </row>
    <row r="17" spans="1:12" ht="15.6" x14ac:dyDescent="0.3">
      <c r="A17" s="94" t="s">
        <v>43</v>
      </c>
      <c r="B17" s="95"/>
      <c r="C17" s="95"/>
      <c r="D17" s="96"/>
      <c r="E17" s="17">
        <v>2021170.14</v>
      </c>
      <c r="F17" s="17">
        <v>2016862.05</v>
      </c>
      <c r="G17" s="18">
        <v>462278.92</v>
      </c>
    </row>
    <row r="18" spans="1:12" ht="15.6" x14ac:dyDescent="0.3">
      <c r="A18" s="72" t="s">
        <v>55</v>
      </c>
      <c r="B18" s="72"/>
      <c r="C18" s="72"/>
      <c r="D18" s="72"/>
      <c r="E18" s="17">
        <v>8273.9599999999991</v>
      </c>
      <c r="F18" s="17">
        <v>7998.63</v>
      </c>
      <c r="G18" s="18">
        <v>1247.45</v>
      </c>
    </row>
    <row r="19" spans="1:12" ht="15.6" x14ac:dyDescent="0.3">
      <c r="A19" s="72" t="s">
        <v>56</v>
      </c>
      <c r="B19" s="72"/>
      <c r="C19" s="72"/>
      <c r="D19" s="72"/>
      <c r="E19" s="17">
        <v>15721.68</v>
      </c>
      <c r="F19" s="17">
        <v>15134.96</v>
      </c>
      <c r="G19" s="18">
        <v>2388.92</v>
      </c>
    </row>
    <row r="20" spans="1:12" ht="15.6" x14ac:dyDescent="0.3">
      <c r="A20" s="72" t="s">
        <v>57</v>
      </c>
      <c r="B20" s="72"/>
      <c r="C20" s="72"/>
      <c r="D20" s="72"/>
      <c r="E20" s="17">
        <v>242012.22</v>
      </c>
      <c r="F20" s="17">
        <v>233302.34</v>
      </c>
      <c r="G20" s="18">
        <v>36854.17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4" t="s">
        <v>59</v>
      </c>
      <c r="B25" s="44"/>
      <c r="C25" s="44"/>
      <c r="D25" s="44"/>
      <c r="E25" s="44"/>
      <c r="F25" s="38">
        <f>'Елецкая 16'!F58</f>
        <v>694103.53114623949</v>
      </c>
      <c r="G25" s="19"/>
    </row>
    <row r="26" spans="1:12" ht="13.2" customHeight="1" x14ac:dyDescent="0.25">
      <c r="A26" s="60" t="s">
        <v>60</v>
      </c>
      <c r="B26" s="61"/>
      <c r="C26" s="61"/>
      <c r="D26" s="61"/>
      <c r="E26" s="62"/>
      <c r="F26" s="56">
        <f>SUM(F28:F32)</f>
        <v>369647.12945784628</v>
      </c>
    </row>
    <row r="27" spans="1:12" ht="13.2" customHeight="1" x14ac:dyDescent="0.25">
      <c r="A27" s="63"/>
      <c r="B27" s="64"/>
      <c r="C27" s="64"/>
      <c r="D27" s="64"/>
      <c r="E27" s="65"/>
      <c r="F27" s="57"/>
    </row>
    <row r="28" spans="1:12" ht="15.6" hidden="1" customHeight="1" x14ac:dyDescent="0.3">
      <c r="A28" s="43" t="s">
        <v>16</v>
      </c>
      <c r="B28" s="54"/>
      <c r="C28" s="54"/>
      <c r="D28" s="54"/>
      <c r="E28" s="55"/>
      <c r="F28" s="25">
        <f>'[2]УК ВР декабрь нар'!W220</f>
        <v>56183.076220345029</v>
      </c>
      <c r="L28" s="39"/>
    </row>
    <row r="29" spans="1:12" ht="15.6" hidden="1" customHeight="1" x14ac:dyDescent="0.3">
      <c r="A29" s="43" t="s">
        <v>31</v>
      </c>
      <c r="B29" s="54"/>
      <c r="C29" s="54"/>
      <c r="D29" s="54"/>
      <c r="E29" s="55"/>
      <c r="F29" s="25">
        <f>'[2]УК ВР декабрь нар'!X220</f>
        <v>17274.36644616758</v>
      </c>
    </row>
    <row r="30" spans="1:12" ht="15.6" hidden="1" customHeight="1" x14ac:dyDescent="0.3">
      <c r="A30" s="43" t="s">
        <v>18</v>
      </c>
      <c r="B30" s="54"/>
      <c r="C30" s="54"/>
      <c r="D30" s="54"/>
      <c r="E30" s="55"/>
      <c r="F30" s="25">
        <f>'[2]УК ВР декабрь нар'!Y220</f>
        <v>46848.952600000004</v>
      </c>
    </row>
    <row r="31" spans="1:12" ht="15.6" hidden="1" customHeight="1" x14ac:dyDescent="0.3">
      <c r="A31" s="43" t="s">
        <v>19</v>
      </c>
      <c r="B31" s="54"/>
      <c r="C31" s="54"/>
      <c r="D31" s="54"/>
      <c r="E31" s="55"/>
      <c r="F31" s="25">
        <f>'[2]УК ВР декабрь нар'!AV220+'[2]УК ВР декабрь нар'!BN220</f>
        <v>0</v>
      </c>
    </row>
    <row r="32" spans="1:12" ht="15.6" hidden="1" customHeight="1" x14ac:dyDescent="0.3">
      <c r="A32" s="45" t="s">
        <v>61</v>
      </c>
      <c r="B32" s="58"/>
      <c r="C32" s="58"/>
      <c r="D32" s="58"/>
      <c r="E32" s="59"/>
      <c r="F32" s="25">
        <f>'[2]УК ВР декабрь нар'!AY220</f>
        <v>249340.7341913337</v>
      </c>
    </row>
    <row r="33" spans="1:12" ht="13.2" customHeight="1" x14ac:dyDescent="0.25">
      <c r="A33" s="60" t="s">
        <v>62</v>
      </c>
      <c r="B33" s="61"/>
      <c r="C33" s="61"/>
      <c r="D33" s="61"/>
      <c r="E33" s="62"/>
      <c r="F33" s="56">
        <f>SUM(F35:F39)+412942.59</f>
        <v>874580.17025977443</v>
      </c>
    </row>
    <row r="34" spans="1:12" ht="13.2" customHeight="1" x14ac:dyDescent="0.25">
      <c r="A34" s="63"/>
      <c r="B34" s="64"/>
      <c r="C34" s="64"/>
      <c r="D34" s="64"/>
      <c r="E34" s="65"/>
      <c r="F34" s="57"/>
    </row>
    <row r="35" spans="1:12" ht="15.6" hidden="1" customHeight="1" x14ac:dyDescent="0.3">
      <c r="A35" s="42" t="s">
        <v>16</v>
      </c>
      <c r="B35" s="42"/>
      <c r="C35" s="42"/>
      <c r="D35" s="42"/>
      <c r="E35" s="42"/>
      <c r="F35" s="25">
        <f>'[2]УК ВР декабрь нар'!CN220+'[2]УК ВР декабрь нар'!DU220</f>
        <v>154076.13735709921</v>
      </c>
      <c r="L35" s="39"/>
    </row>
    <row r="36" spans="1:12" ht="15.6" hidden="1" customHeight="1" x14ac:dyDescent="0.3">
      <c r="A36" s="42" t="s">
        <v>31</v>
      </c>
      <c r="B36" s="42"/>
      <c r="C36" s="42"/>
      <c r="D36" s="42"/>
      <c r="E36" s="42"/>
      <c r="F36" s="25">
        <f>'[2]УК ВР декабрь нар'!CO220+'[2]УК ВР декабрь нар'!DV220</f>
        <v>47468.882544831336</v>
      </c>
    </row>
    <row r="37" spans="1:12" ht="15.6" hidden="1" customHeight="1" x14ac:dyDescent="0.3">
      <c r="A37" s="42" t="s">
        <v>18</v>
      </c>
      <c r="B37" s="42"/>
      <c r="C37" s="42"/>
      <c r="D37" s="42"/>
      <c r="E37" s="42"/>
      <c r="F37" s="25">
        <f>'[2]УК ВР декабрь нар'!CP220+'[2]УК ВР декабрь нар'!DW220</f>
        <v>94831.142099999997</v>
      </c>
    </row>
    <row r="38" spans="1:12" ht="15.6" hidden="1" customHeight="1" x14ac:dyDescent="0.3">
      <c r="A38" s="42" t="s">
        <v>19</v>
      </c>
      <c r="B38" s="42"/>
      <c r="C38" s="42"/>
      <c r="D38" s="42"/>
      <c r="E38" s="42"/>
      <c r="F38" s="25">
        <f>'[2]УК ВР декабрь нар'!BM220+'[2]УК ВР декабрь нар'!DB220+'[2]УК ВР декабрь нар'!EL220</f>
        <v>4169.0486000000001</v>
      </c>
    </row>
    <row r="39" spans="1:12" ht="15.6" hidden="1" customHeight="1" x14ac:dyDescent="0.3">
      <c r="A39" s="45" t="s">
        <v>63</v>
      </c>
      <c r="B39" s="46"/>
      <c r="C39" s="46"/>
      <c r="D39" s="46"/>
      <c r="E39" s="47"/>
      <c r="F39" s="25">
        <f>'[2]УК ВР декабрь нар'!DG220+'[2]УК ВР декабрь нар'!EQ220</f>
        <v>161092.36965784398</v>
      </c>
    </row>
    <row r="40" spans="1:12" ht="15.6" x14ac:dyDescent="0.3">
      <c r="A40" s="48" t="s">
        <v>35</v>
      </c>
      <c r="B40" s="49"/>
      <c r="C40" s="49"/>
      <c r="D40" s="49"/>
      <c r="E40" s="50"/>
      <c r="F40" s="26">
        <f>SUM(F41:F49)</f>
        <v>657099.53547852323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нар'!FB220+'[2]УК ВР декабрь нар'!FX220</f>
        <v>352903.3036205027</v>
      </c>
      <c r="L41" s="39"/>
    </row>
    <row r="42" spans="1:12" ht="15.6" hidden="1" customHeight="1" x14ac:dyDescent="0.3">
      <c r="A42" s="43" t="s">
        <v>31</v>
      </c>
      <c r="B42" s="54"/>
      <c r="C42" s="54"/>
      <c r="D42" s="54"/>
      <c r="E42" s="54"/>
      <c r="F42" s="25">
        <f>'[2]УК ВР декабрь нар'!FC220+'[2]УК ВР декабрь нар'!FY220</f>
        <v>107330.45009516785</v>
      </c>
    </row>
    <row r="43" spans="1:12" ht="15.6" hidden="1" customHeight="1" x14ac:dyDescent="0.3">
      <c r="A43" s="42" t="s">
        <v>21</v>
      </c>
      <c r="B43" s="42"/>
      <c r="C43" s="42"/>
      <c r="D43" s="42"/>
      <c r="E43" s="43"/>
      <c r="F43" s="25"/>
    </row>
    <row r="44" spans="1:12" ht="15.6" hidden="1" customHeight="1" x14ac:dyDescent="0.3">
      <c r="A44" s="4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2" t="s">
        <v>22</v>
      </c>
      <c r="B45" s="42"/>
      <c r="C45" s="42"/>
      <c r="D45" s="42"/>
      <c r="E45" s="43"/>
      <c r="F45" s="25"/>
    </row>
    <row r="46" spans="1:12" ht="15.6" hidden="1" customHeight="1" x14ac:dyDescent="0.3">
      <c r="A46" s="4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2" t="s">
        <v>18</v>
      </c>
      <c r="B47" s="42"/>
      <c r="C47" s="42"/>
      <c r="D47" s="42"/>
      <c r="E47" s="43"/>
      <c r="F47" s="25">
        <f>'[2]УК ВР декабрь нар'!FD220+'[2]УК ВР декабрь нар'!FZ220</f>
        <v>2955.5826000000002</v>
      </c>
    </row>
    <row r="48" spans="1:12" ht="15.6" hidden="1" customHeight="1" x14ac:dyDescent="0.3">
      <c r="A48" s="43" t="s">
        <v>19</v>
      </c>
      <c r="B48" s="54"/>
      <c r="C48" s="54"/>
      <c r="D48" s="54"/>
      <c r="E48" s="54"/>
      <c r="F48" s="25">
        <f>'[2]УК ВР декабрь нар'!GG220+'[2]УК ВР декабрь нар'!FL220+'[2]УК ВР декабрь нар'!AK220</f>
        <v>3119.7312000000011</v>
      </c>
    </row>
    <row r="49" spans="1:15" ht="15.6" hidden="1" customHeight="1" x14ac:dyDescent="0.3">
      <c r="A49" s="45" t="s">
        <v>64</v>
      </c>
      <c r="B49" s="46"/>
      <c r="C49" s="46"/>
      <c r="D49" s="46"/>
      <c r="E49" s="47"/>
      <c r="F49" s="25">
        <f>'[2]УК ВР декабрь нар'!FS220+'[2]УК ВР декабрь нар'!GL220</f>
        <v>190790.46796285274</v>
      </c>
    </row>
    <row r="50" spans="1:15" ht="15.6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x14ac:dyDescent="0.3">
      <c r="A51" s="67" t="s">
        <v>65</v>
      </c>
      <c r="B51" s="68"/>
      <c r="C51" s="68"/>
      <c r="D51" s="68"/>
      <c r="E51" s="69"/>
      <c r="F51" s="26">
        <f>F26+F33+F40+F50</f>
        <v>1901326.8351961439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339805.73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163064.54999999999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176741.18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2241132.5651961439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2021170.14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2016862.05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474141.10595009523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'Елецкая 16'!A2:G2</f>
        <v>перед собственниками дома по адресу: ул. Елецкая 16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16'!G6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'Елецкая 16'!G8</f>
        <v>задолженность с нарастающим итогом с - 01.01.2010г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1991608.29</v>
      </c>
      <c r="F9" s="16">
        <f t="shared" ref="F9:G9" si="0">SUM(F10:F15)</f>
        <v>2390138.4699999997</v>
      </c>
      <c r="G9" s="16">
        <f t="shared" si="0"/>
        <v>825967.31</v>
      </c>
    </row>
    <row r="10" spans="1:7" ht="15.6" x14ac:dyDescent="0.3">
      <c r="A10" s="79" t="s">
        <v>9</v>
      </c>
      <c r="B10" s="80"/>
      <c r="C10" s="80"/>
      <c r="D10" s="81"/>
      <c r="E10" s="17">
        <v>1007687.29</v>
      </c>
      <c r="F10" s="17">
        <v>1230135.76</v>
      </c>
      <c r="G10" s="18">
        <v>242981.42</v>
      </c>
    </row>
    <row r="11" spans="1:7" ht="15.6" x14ac:dyDescent="0.3">
      <c r="A11" s="79" t="s">
        <v>10</v>
      </c>
      <c r="B11" s="80"/>
      <c r="C11" s="80"/>
      <c r="D11" s="81"/>
      <c r="E11" s="17">
        <v>365775.46</v>
      </c>
      <c r="F11" s="17">
        <v>414588.98</v>
      </c>
      <c r="G11" s="18">
        <v>238622.67</v>
      </c>
    </row>
    <row r="12" spans="1:7" ht="15.6" x14ac:dyDescent="0.3">
      <c r="A12" s="79" t="s">
        <v>11</v>
      </c>
      <c r="B12" s="80"/>
      <c r="C12" s="80"/>
      <c r="D12" s="81"/>
      <c r="E12" s="17">
        <v>216415.87</v>
      </c>
      <c r="F12" s="17">
        <v>220996.39</v>
      </c>
      <c r="G12" s="18">
        <v>54889.599999999999</v>
      </c>
    </row>
    <row r="13" spans="1:7" ht="15.6" x14ac:dyDescent="0.3">
      <c r="A13" s="79" t="s">
        <v>12</v>
      </c>
      <c r="B13" s="80"/>
      <c r="C13" s="80"/>
      <c r="D13" s="81"/>
      <c r="E13" s="17">
        <v>214570.45</v>
      </c>
      <c r="F13" s="17">
        <v>214982.21</v>
      </c>
      <c r="G13" s="18">
        <v>59643.05</v>
      </c>
    </row>
    <row r="14" spans="1:7" ht="15.6" x14ac:dyDescent="0.3">
      <c r="A14" s="72" t="s">
        <v>13</v>
      </c>
      <c r="B14" s="72"/>
      <c r="C14" s="72"/>
      <c r="D14" s="72"/>
      <c r="E14" s="17">
        <v>158083</v>
      </c>
      <c r="F14" s="17">
        <v>245779.23</v>
      </c>
      <c r="G14" s="18">
        <v>220506.63</v>
      </c>
    </row>
    <row r="15" spans="1:7" ht="15.6" x14ac:dyDescent="0.3">
      <c r="A15" s="79" t="s">
        <v>68</v>
      </c>
      <c r="B15" s="80"/>
      <c r="C15" s="80"/>
      <c r="D15" s="81"/>
      <c r="E15" s="17">
        <v>29076.22</v>
      </c>
      <c r="F15" s="17">
        <v>63655.9</v>
      </c>
      <c r="G15" s="18">
        <v>9323.94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2356166.69</v>
      </c>
      <c r="F16" s="16">
        <f>SUM(F17:F20)</f>
        <v>2380600.9900000002</v>
      </c>
      <c r="G16" s="16">
        <f>SUM(G17:G20)</f>
        <v>483380.62</v>
      </c>
    </row>
    <row r="17" spans="1:12" ht="15.6" x14ac:dyDescent="0.3">
      <c r="A17" s="94" t="s">
        <v>43</v>
      </c>
      <c r="B17" s="95"/>
      <c r="C17" s="95"/>
      <c r="D17" s="96"/>
      <c r="E17" s="17">
        <v>2075783.45</v>
      </c>
      <c r="F17" s="17">
        <v>2110127.2400000002</v>
      </c>
      <c r="G17" s="18">
        <v>432980.59</v>
      </c>
    </row>
    <row r="18" spans="1:12" ht="15.6" x14ac:dyDescent="0.3">
      <c r="A18" s="72" t="s">
        <v>55</v>
      </c>
      <c r="B18" s="72"/>
      <c r="C18" s="72"/>
      <c r="D18" s="72"/>
      <c r="E18" s="17">
        <v>8684.7000000000007</v>
      </c>
      <c r="F18" s="17">
        <v>8424.2000000000007</v>
      </c>
      <c r="G18" s="18">
        <v>1507.95</v>
      </c>
    </row>
    <row r="19" spans="1:12" ht="15.6" x14ac:dyDescent="0.3">
      <c r="A19" s="72" t="s">
        <v>56</v>
      </c>
      <c r="B19" s="72"/>
      <c r="C19" s="72"/>
      <c r="D19" s="72"/>
      <c r="E19" s="17">
        <v>16266.66</v>
      </c>
      <c r="F19" s="17">
        <v>15774.29</v>
      </c>
      <c r="G19" s="18">
        <v>2881.29</v>
      </c>
    </row>
    <row r="20" spans="1:12" ht="15.6" x14ac:dyDescent="0.3">
      <c r="A20" s="72" t="s">
        <v>57</v>
      </c>
      <c r="B20" s="72"/>
      <c r="C20" s="72"/>
      <c r="D20" s="72"/>
      <c r="E20" s="17">
        <v>255431.88</v>
      </c>
      <c r="F20" s="17">
        <v>246275.26</v>
      </c>
      <c r="G20" s="18">
        <v>46010.79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71</v>
      </c>
      <c r="B25" s="44"/>
      <c r="C25" s="44"/>
      <c r="D25" s="44"/>
      <c r="E25" s="44"/>
      <c r="F25" s="38">
        <f>'Елецкая 16(2019)'!F59</f>
        <v>474141.10595009523</v>
      </c>
      <c r="G25" s="19"/>
    </row>
    <row r="26" spans="1:12" ht="13.2" customHeight="1" x14ac:dyDescent="0.25">
      <c r="A26" s="60" t="s">
        <v>72</v>
      </c>
      <c r="B26" s="61"/>
      <c r="C26" s="61"/>
      <c r="D26" s="61"/>
      <c r="E26" s="62"/>
      <c r="F26" s="56">
        <f>SUM(F28:F32)</f>
        <v>807618.25450750336</v>
      </c>
    </row>
    <row r="27" spans="1:12" ht="62.4" customHeight="1" x14ac:dyDescent="0.25">
      <c r="A27" s="63"/>
      <c r="B27" s="64"/>
      <c r="C27" s="64"/>
      <c r="D27" s="64"/>
      <c r="E27" s="65"/>
      <c r="F27" s="57"/>
    </row>
    <row r="28" spans="1:12" ht="15.6" hidden="1" customHeight="1" x14ac:dyDescent="0.3">
      <c r="A28" s="43" t="s">
        <v>16</v>
      </c>
      <c r="B28" s="54"/>
      <c r="C28" s="54"/>
      <c r="D28" s="54"/>
      <c r="E28" s="55"/>
      <c r="F28" s="25">
        <f>'[3]УК ВР декабрь нар'!W220</f>
        <v>39590.687363524979</v>
      </c>
      <c r="L28" s="39"/>
    </row>
    <row r="29" spans="1:12" ht="15.6" hidden="1" customHeight="1" x14ac:dyDescent="0.3">
      <c r="A29" s="43" t="s">
        <v>31</v>
      </c>
      <c r="B29" s="54"/>
      <c r="C29" s="54"/>
      <c r="D29" s="54"/>
      <c r="E29" s="55"/>
      <c r="F29" s="25">
        <f>'[3]УК ВР декабрь нар'!X220</f>
        <v>9596.0727657719617</v>
      </c>
    </row>
    <row r="30" spans="1:12" ht="15.6" hidden="1" customHeight="1" x14ac:dyDescent="0.3">
      <c r="A30" s="43" t="s">
        <v>18</v>
      </c>
      <c r="B30" s="54"/>
      <c r="C30" s="54"/>
      <c r="D30" s="54"/>
      <c r="E30" s="55"/>
      <c r="F30" s="25">
        <f>'[3]УК ВР декабрь нар'!Y220</f>
        <v>191540.60250000004</v>
      </c>
    </row>
    <row r="31" spans="1:12" ht="15.6" hidden="1" customHeight="1" x14ac:dyDescent="0.3">
      <c r="A31" s="43" t="s">
        <v>19</v>
      </c>
      <c r="B31" s="54"/>
      <c r="C31" s="54"/>
      <c r="D31" s="54"/>
      <c r="E31" s="55"/>
      <c r="F31" s="25">
        <f>'[3]УК ВР декабрь нар'!AA220+'[3]УК ВР декабрь нар'!AB220+'[3]УК ВР декабрь нар'!AC220+'[3]УК ВР декабрь нар'!AD220+'[3]УК ВР декабрь нар'!AE220+'[3]УК ВР декабрь нар'!AF220+'[3]УК ВР декабрь нар'!AG220+'[3]УК ВР декабрь нар'!AH220+'[3]УК ВР декабрь нар'!AJ220+'[3]УК ВР декабрь нар'!AL220+'[3]УК ВР декабрь нар'!AN220+'[3]УК ВР декабрь нар'!AO220+'[3]УК ВР декабрь нар'!AP220+'[3]УК ВР декабрь нар'!AQ220+'[3]УК ВР декабрь нар'!AR220+'[3]УК ВР декабрь нар'!AT220</f>
        <v>407028.29300000001</v>
      </c>
    </row>
    <row r="32" spans="1:12" ht="15.6" hidden="1" customHeight="1" x14ac:dyDescent="0.3">
      <c r="A32" s="45" t="s">
        <v>61</v>
      </c>
      <c r="B32" s="58"/>
      <c r="C32" s="58"/>
      <c r="D32" s="58"/>
      <c r="E32" s="59"/>
      <c r="F32" s="25">
        <f>'[3]УК ВР декабрь нар'!AY220</f>
        <v>159862.59887820637</v>
      </c>
    </row>
    <row r="33" spans="1:12" ht="13.2" customHeight="1" x14ac:dyDescent="0.25">
      <c r="A33" s="60" t="s">
        <v>73</v>
      </c>
      <c r="B33" s="61"/>
      <c r="C33" s="61"/>
      <c r="D33" s="61"/>
      <c r="E33" s="62"/>
      <c r="F33" s="56">
        <f>SUM(F35:F39)</f>
        <v>489494.17835151253</v>
      </c>
    </row>
    <row r="34" spans="1:12" ht="92.4" customHeight="1" x14ac:dyDescent="0.25">
      <c r="A34" s="63"/>
      <c r="B34" s="64"/>
      <c r="C34" s="64"/>
      <c r="D34" s="64"/>
      <c r="E34" s="65"/>
      <c r="F34" s="57"/>
    </row>
    <row r="35" spans="1:12" ht="15.6" hidden="1" customHeight="1" x14ac:dyDescent="0.3">
      <c r="A35" s="42" t="s">
        <v>16</v>
      </c>
      <c r="B35" s="42"/>
      <c r="C35" s="42"/>
      <c r="D35" s="42"/>
      <c r="E35" s="42"/>
      <c r="F35" s="25">
        <f>'[3]УК ВР декабрь нар'!CN220+'[3]УК ВР декабрь нар'!DU220</f>
        <v>202795.93115057377</v>
      </c>
      <c r="L35" s="39"/>
    </row>
    <row r="36" spans="1:12" ht="15.6" hidden="1" customHeight="1" x14ac:dyDescent="0.3">
      <c r="A36" s="42" t="s">
        <v>31</v>
      </c>
      <c r="B36" s="42"/>
      <c r="C36" s="42"/>
      <c r="D36" s="42"/>
      <c r="E36" s="42"/>
      <c r="F36" s="25">
        <f>'[3]УК ВР декабрь нар'!CO220+'[3]УК ВР декабрь нар'!DV220</f>
        <v>45518.631365072026</v>
      </c>
    </row>
    <row r="37" spans="1:12" ht="15.6" hidden="1" customHeight="1" x14ac:dyDescent="0.3">
      <c r="A37" s="42" t="s">
        <v>18</v>
      </c>
      <c r="B37" s="42"/>
      <c r="C37" s="42"/>
      <c r="D37" s="42"/>
      <c r="E37" s="42"/>
      <c r="F37" s="25">
        <f>'[3]УК ВР декабрь нар'!CP220+'[3]УК ВР декабрь нар'!DW220</f>
        <v>56842.198000000011</v>
      </c>
    </row>
    <row r="38" spans="1:12" ht="15.6" hidden="1" customHeight="1" x14ac:dyDescent="0.3">
      <c r="A38" s="42" t="s">
        <v>19</v>
      </c>
      <c r="B38" s="42"/>
      <c r="C38" s="42"/>
      <c r="D38" s="42"/>
      <c r="E38" s="42"/>
      <c r="F38" s="25">
        <f>'[3]УК ВР декабрь нар'!AI220+'[3]УК ВР декабрь нар'!AJ220+'[3]УК ВР декабрь нар'!AS220+'[3]УК ВР декабрь нар'!BC220+'[3]УК ВР декабрь нар'!BM220+'[3]УК ВР декабрь нар'!DB220+'[3]УК ВР декабрь нар'!EK220+'[3]УК ВР декабрь нар'!AM220</f>
        <v>0</v>
      </c>
    </row>
    <row r="39" spans="1:12" ht="15.6" hidden="1" customHeight="1" x14ac:dyDescent="0.3">
      <c r="A39" s="45" t="s">
        <v>63</v>
      </c>
      <c r="B39" s="46"/>
      <c r="C39" s="46"/>
      <c r="D39" s="46"/>
      <c r="E39" s="47"/>
      <c r="F39" s="25">
        <f>'[3]УК ВР декабрь нар'!DF220+'[3]УК ВР декабрь нар'!EP220</f>
        <v>184337.41783586671</v>
      </c>
    </row>
    <row r="40" spans="1:12" ht="15.6" customHeight="1" x14ac:dyDescent="0.3">
      <c r="A40" s="48" t="s">
        <v>74</v>
      </c>
      <c r="B40" s="49"/>
      <c r="C40" s="49"/>
      <c r="D40" s="49"/>
      <c r="E40" s="50"/>
      <c r="F40" s="26">
        <f>SUM(F41:F49)</f>
        <v>589236.64109106129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нар'!FB220+'[3]УК ВР декабрь нар'!FX220</f>
        <v>309492.28003183031</v>
      </c>
      <c r="L41" s="39"/>
    </row>
    <row r="42" spans="1:12" ht="15.6" hidden="1" customHeight="1" x14ac:dyDescent="0.3">
      <c r="A42" s="43" t="s">
        <v>31</v>
      </c>
      <c r="B42" s="54"/>
      <c r="C42" s="54"/>
      <c r="D42" s="54"/>
      <c r="E42" s="54"/>
      <c r="F42" s="25">
        <f>'[3]УК ВР декабрь нар'!FC220+'[3]УК ВР декабрь нар'!FY220</f>
        <v>83840.291942084295</v>
      </c>
    </row>
    <row r="43" spans="1:12" ht="15.6" hidden="1" customHeight="1" x14ac:dyDescent="0.3">
      <c r="A43" s="42" t="s">
        <v>21</v>
      </c>
      <c r="B43" s="42"/>
      <c r="C43" s="42"/>
      <c r="D43" s="42"/>
      <c r="E43" s="43"/>
      <c r="F43" s="25"/>
    </row>
    <row r="44" spans="1:12" ht="15.6" hidden="1" customHeight="1" x14ac:dyDescent="0.3">
      <c r="A44" s="4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2" t="s">
        <v>22</v>
      </c>
      <c r="B45" s="42"/>
      <c r="C45" s="42"/>
      <c r="D45" s="42"/>
      <c r="E45" s="43"/>
      <c r="F45" s="25"/>
    </row>
    <row r="46" spans="1:12" ht="15.6" hidden="1" customHeight="1" x14ac:dyDescent="0.3">
      <c r="A46" s="4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2" t="s">
        <v>18</v>
      </c>
      <c r="B47" s="42"/>
      <c r="C47" s="42"/>
      <c r="D47" s="42"/>
      <c r="E47" s="43"/>
      <c r="F47" s="25">
        <f>'[3]УК ВР декабрь нар'!FD220+'[3]УК ВР декабрь нар'!FZ220</f>
        <v>2511.2910000000002</v>
      </c>
    </row>
    <row r="48" spans="1:12" ht="15.6" hidden="1" customHeight="1" x14ac:dyDescent="0.3">
      <c r="A48" s="43" t="s">
        <v>19</v>
      </c>
      <c r="B48" s="54"/>
      <c r="C48" s="54"/>
      <c r="D48" s="54"/>
      <c r="E48" s="54"/>
      <c r="F48" s="25">
        <f>'[3]УК ВР декабрь нар'!GG220+'[3]УК ВР декабрь нар'!FL220+'[3]УК ВР декабрь нар'!BB220+'[3]УК ВР декабрь нар'!AK220</f>
        <v>20334.311999999998</v>
      </c>
    </row>
    <row r="49" spans="1:15" ht="15.6" hidden="1" customHeight="1" x14ac:dyDescent="0.3">
      <c r="A49" s="45" t="s">
        <v>64</v>
      </c>
      <c r="B49" s="46"/>
      <c r="C49" s="46"/>
      <c r="D49" s="46"/>
      <c r="E49" s="47"/>
      <c r="F49" s="25">
        <f>'[3]УК ВР декабрь нар'!FS220+'[3]УК ВР декабрь нар'!GL220</f>
        <v>173058.46611714663</v>
      </c>
    </row>
    <row r="50" spans="1:15" ht="15.6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customHeight="1" x14ac:dyDescent="0.3">
      <c r="A51" s="67" t="s">
        <v>75</v>
      </c>
      <c r="B51" s="68"/>
      <c r="C51" s="68"/>
      <c r="D51" s="68"/>
      <c r="E51" s="69"/>
      <c r="F51" s="26">
        <f>F26+F33+F40+F50</f>
        <v>1886349.0739500772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284598.59999999998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110408.4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174190.2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2170947.673950077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2075783.45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2110127.2400000002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378976.88200001791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15" zoomScaleNormal="100" workbookViewId="0">
      <selection activeCell="D64" sqref="D6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'Елецкая 16'!A2:G2</f>
        <v>перед собственниками дома по адресу: ул. Елецкая 16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16'!G6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'Елецкая 16'!G8</f>
        <v>задолженность с нарастающим итогом с - 01.01.2010г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-6609.53</v>
      </c>
      <c r="F9" s="16">
        <f t="shared" ref="F9:G9" si="0">SUM(F10:F15)</f>
        <v>75616.810000000012</v>
      </c>
      <c r="G9" s="16">
        <f t="shared" si="0"/>
        <v>743740.97000000009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19292.45</v>
      </c>
      <c r="G10" s="18">
        <v>223688.97</v>
      </c>
    </row>
    <row r="11" spans="1:7" ht="15.6" x14ac:dyDescent="0.3">
      <c r="A11" s="79" t="s">
        <v>10</v>
      </c>
      <c r="B11" s="80"/>
      <c r="C11" s="80"/>
      <c r="D11" s="81"/>
      <c r="E11" s="17">
        <v>-245.01</v>
      </c>
      <c r="F11" s="17">
        <v>21894.81</v>
      </c>
      <c r="G11" s="18">
        <v>216482.85</v>
      </c>
    </row>
    <row r="12" spans="1:7" ht="15.6" x14ac:dyDescent="0.3">
      <c r="A12" s="79" t="s">
        <v>11</v>
      </c>
      <c r="B12" s="80"/>
      <c r="C12" s="80"/>
      <c r="D12" s="81"/>
      <c r="E12" s="17">
        <v>-1891.67</v>
      </c>
      <c r="F12" s="17">
        <v>5689.97</v>
      </c>
      <c r="G12" s="18">
        <v>47307.96</v>
      </c>
    </row>
    <row r="13" spans="1:7" ht="15.6" x14ac:dyDescent="0.3">
      <c r="A13" s="79" t="s">
        <v>12</v>
      </c>
      <c r="B13" s="80"/>
      <c r="C13" s="80"/>
      <c r="D13" s="81"/>
      <c r="E13" s="17">
        <v>-2247.39</v>
      </c>
      <c r="F13" s="17">
        <v>5206.99</v>
      </c>
      <c r="G13" s="18">
        <v>52188.67</v>
      </c>
    </row>
    <row r="14" spans="1:7" ht="15.6" x14ac:dyDescent="0.3">
      <c r="A14" s="72" t="s">
        <v>13</v>
      </c>
      <c r="B14" s="72"/>
      <c r="C14" s="72"/>
      <c r="D14" s="72"/>
      <c r="E14" s="17">
        <v>-2151.3200000000002</v>
      </c>
      <c r="F14" s="17">
        <v>21192.02</v>
      </c>
      <c r="G14" s="18">
        <v>197163.29</v>
      </c>
    </row>
    <row r="15" spans="1:7" ht="15.6" x14ac:dyDescent="0.3">
      <c r="A15" s="79" t="s">
        <v>68</v>
      </c>
      <c r="B15" s="80"/>
      <c r="C15" s="80"/>
      <c r="D15" s="81"/>
      <c r="E15" s="17">
        <v>-74.14</v>
      </c>
      <c r="F15" s="17">
        <v>2340.5700000000002</v>
      </c>
      <c r="G15" s="18">
        <v>6909.23</v>
      </c>
    </row>
    <row r="16" spans="1:7" ht="15.6" hidden="1" x14ac:dyDescent="0.3">
      <c r="A16" s="82" t="s">
        <v>41</v>
      </c>
      <c r="B16" s="83"/>
      <c r="C16" s="83"/>
      <c r="D16" s="84"/>
      <c r="E16" s="16">
        <f>SUM(E17:E20)</f>
        <v>2785643.3899999987</v>
      </c>
      <c r="F16" s="16">
        <f t="shared" ref="F16:G16" si="1">SUM(F17:F20)</f>
        <v>2673541.8200000003</v>
      </c>
      <c r="G16" s="16">
        <f t="shared" si="1"/>
        <v>555172.95999999985</v>
      </c>
    </row>
    <row r="17" spans="1:12" ht="42" customHeight="1" x14ac:dyDescent="0.3">
      <c r="A17" s="94" t="s">
        <v>78</v>
      </c>
      <c r="B17" s="95"/>
      <c r="C17" s="95"/>
      <c r="D17" s="96"/>
      <c r="E17" s="17">
        <v>2464915.1599999988</v>
      </c>
      <c r="F17" s="17">
        <v>2355818.19</v>
      </c>
      <c r="G17" s="18">
        <v>501768.32999999978</v>
      </c>
    </row>
    <row r="18" spans="1:12" ht="15.6" x14ac:dyDescent="0.3">
      <c r="A18" s="72" t="s">
        <v>55</v>
      </c>
      <c r="B18" s="72"/>
      <c r="C18" s="72"/>
      <c r="D18" s="72"/>
      <c r="E18" s="17">
        <v>4713.97</v>
      </c>
      <c r="F18" s="17">
        <v>5261.19</v>
      </c>
      <c r="G18" s="18">
        <v>960.73</v>
      </c>
    </row>
    <row r="19" spans="1:12" ht="15.6" x14ac:dyDescent="0.3">
      <c r="A19" s="72" t="s">
        <v>56</v>
      </c>
      <c r="B19" s="72"/>
      <c r="C19" s="72"/>
      <c r="D19" s="72"/>
      <c r="E19" s="17">
        <v>17142.650000000001</v>
      </c>
      <c r="F19" s="17">
        <v>16970.41</v>
      </c>
      <c r="G19" s="18">
        <v>3053.53</v>
      </c>
    </row>
    <row r="20" spans="1:12" ht="15.6" x14ac:dyDescent="0.3">
      <c r="A20" s="72" t="s">
        <v>57</v>
      </c>
      <c r="B20" s="72"/>
      <c r="C20" s="72"/>
      <c r="D20" s="72"/>
      <c r="E20" s="17">
        <v>298871.61</v>
      </c>
      <c r="F20" s="17">
        <v>295492.03000000003</v>
      </c>
      <c r="G20" s="18">
        <v>49390.37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77</v>
      </c>
      <c r="B25" s="44"/>
      <c r="C25" s="44"/>
      <c r="D25" s="44"/>
      <c r="E25" s="44"/>
      <c r="F25" s="38">
        <f>'Елецкая 16(2020)'!F59</f>
        <v>378976.88200001791</v>
      </c>
      <c r="G25" s="19"/>
    </row>
    <row r="26" spans="1:12" x14ac:dyDescent="0.25">
      <c r="A26" s="60" t="s">
        <v>72</v>
      </c>
      <c r="B26" s="61"/>
      <c r="C26" s="61"/>
      <c r="D26" s="61"/>
      <c r="E26" s="62"/>
      <c r="F26" s="56">
        <f>SUM(F28:F32)</f>
        <v>283607.09240643703</v>
      </c>
    </row>
    <row r="27" spans="1:12" ht="56.4" customHeight="1" x14ac:dyDescent="0.25">
      <c r="A27" s="63"/>
      <c r="B27" s="64"/>
      <c r="C27" s="64"/>
      <c r="D27" s="64"/>
      <c r="E27" s="65"/>
      <c r="F27" s="57"/>
    </row>
    <row r="28" spans="1:12" ht="15.6" hidden="1" x14ac:dyDescent="0.3">
      <c r="A28" s="43" t="s">
        <v>16</v>
      </c>
      <c r="B28" s="54"/>
      <c r="C28" s="54"/>
      <c r="D28" s="54"/>
      <c r="E28" s="55"/>
      <c r="F28" s="25">
        <f>'[4]УК ВР декабрь нар'!W220</f>
        <v>30139.337230684694</v>
      </c>
      <c r="L28" s="39"/>
    </row>
    <row r="29" spans="1:12" ht="15.6" hidden="1" x14ac:dyDescent="0.3">
      <c r="A29" s="43" t="s">
        <v>31</v>
      </c>
      <c r="B29" s="54"/>
      <c r="C29" s="54"/>
      <c r="D29" s="54"/>
      <c r="E29" s="55"/>
      <c r="F29" s="25">
        <f>'[4]УК ВР декабрь нар'!X220</f>
        <v>7307.8412413986634</v>
      </c>
    </row>
    <row r="30" spans="1:12" ht="15.6" hidden="1" x14ac:dyDescent="0.3">
      <c r="A30" s="43" t="s">
        <v>18</v>
      </c>
      <c r="B30" s="54"/>
      <c r="C30" s="54"/>
      <c r="D30" s="54"/>
      <c r="E30" s="55"/>
      <c r="F30" s="25">
        <f>'[4]УК ВР декабрь нар'!Y220+'[4]УК ВР декабрь нар'!Z220+'[4]УК ВР декабрь нар'!DX220</f>
        <v>37893.524900000004</v>
      </c>
    </row>
    <row r="31" spans="1:12" ht="15.6" hidden="1" x14ac:dyDescent="0.3">
      <c r="A31" s="43" t="s">
        <v>19</v>
      </c>
      <c r="B31" s="54"/>
      <c r="C31" s="54"/>
      <c r="D31" s="54"/>
      <c r="E31" s="55"/>
      <c r="F31" s="25">
        <f>'[4]УК ВР декабрь нар'!AV220+'[4]УК ВР декабрь нар'!BM220+'[4]УК ВР декабрь нар'!BN220+'[4]УК ВР декабрь нар'!BO220+'[4]УК ВР декабрь нар'!BP220+'[4]УК ВР декабрь нар'!EG220+'[4]УК ВР декабрь нар'!EH220+'[4]УК ВР декабрь нар'!EI220+'[4]УК ВР декабрь нар'!EJ220</f>
        <v>77842.074900000007</v>
      </c>
    </row>
    <row r="32" spans="1:12" ht="15.6" hidden="1" x14ac:dyDescent="0.3">
      <c r="A32" s="45" t="s">
        <v>61</v>
      </c>
      <c r="B32" s="58"/>
      <c r="C32" s="58"/>
      <c r="D32" s="58"/>
      <c r="E32" s="59"/>
      <c r="F32" s="25">
        <f>'[4]УК ВР декабрь нар'!AY220</f>
        <v>130424.31413435363</v>
      </c>
    </row>
    <row r="33" spans="1:12" x14ac:dyDescent="0.25">
      <c r="A33" s="60" t="s">
        <v>73</v>
      </c>
      <c r="B33" s="61"/>
      <c r="C33" s="61"/>
      <c r="D33" s="61"/>
      <c r="E33" s="62"/>
      <c r="F33" s="56">
        <f>SUM(F35:F39)+292365.18</f>
        <v>702672.23386295384</v>
      </c>
    </row>
    <row r="34" spans="1:12" ht="94.8" customHeight="1" x14ac:dyDescent="0.25">
      <c r="A34" s="63"/>
      <c r="B34" s="64"/>
      <c r="C34" s="64"/>
      <c r="D34" s="64"/>
      <c r="E34" s="65"/>
      <c r="F34" s="57"/>
    </row>
    <row r="35" spans="1:12" ht="15.6" hidden="1" x14ac:dyDescent="0.3">
      <c r="A35" s="42" t="s">
        <v>16</v>
      </c>
      <c r="B35" s="42"/>
      <c r="C35" s="42"/>
      <c r="D35" s="42"/>
      <c r="E35" s="42"/>
      <c r="F35" s="25">
        <f>'[4]УК ВР декабрь нар'!CN220+'[4]УК ВР декабрь нар'!DU220</f>
        <v>188960.98025759103</v>
      </c>
      <c r="L35" s="39"/>
    </row>
    <row r="36" spans="1:12" ht="15.6" hidden="1" x14ac:dyDescent="0.3">
      <c r="A36" s="42" t="s">
        <v>31</v>
      </c>
      <c r="B36" s="42"/>
      <c r="C36" s="42"/>
      <c r="D36" s="42"/>
      <c r="E36" s="42"/>
      <c r="F36" s="25">
        <f>'[4]УК ВР декабрь нар'!CO220+'[4]УК ВР декабрь нар'!DV220</f>
        <v>40914.18608057141</v>
      </c>
    </row>
    <row r="37" spans="1:12" ht="15.6" hidden="1" x14ac:dyDescent="0.3">
      <c r="A37" s="42" t="s">
        <v>18</v>
      </c>
      <c r="B37" s="42"/>
      <c r="C37" s="42"/>
      <c r="D37" s="42"/>
      <c r="E37" s="42"/>
      <c r="F37" s="25">
        <f>'[4]УК ВР декабрь нар'!CP220+'[4]УК ВР декабрь нар'!DL220+'[4]УК ВР декабрь нар'!DP220+'[4]УК ВР декабрь нар'!DT220</f>
        <v>56325.862399999998</v>
      </c>
    </row>
    <row r="38" spans="1:12" ht="15.6" hidden="1" x14ac:dyDescent="0.3">
      <c r="A38" s="42" t="s">
        <v>19</v>
      </c>
      <c r="B38" s="42"/>
      <c r="C38" s="42"/>
      <c r="D38" s="42"/>
      <c r="E38" s="42"/>
      <c r="F38" s="25">
        <f>'[4]УК ВР декабрь нар'!DB220+'[4]УК ВР декабрь нар'!DY220+'[4]УК ВР декабрь нар'!DZ220+'[4]УК ВР декабрь нар'!EA220+'[4]УК ВР декабрь нар'!EB220+'[4]УК ВР декабрь нар'!EC220+'[4]УК ВР декабрь нар'!ED220+'[4]УК ВР декабрь нар'!EE220+'[4]УК ВР декабрь нар'!EF220</f>
        <v>0</v>
      </c>
    </row>
    <row r="39" spans="1:12" ht="51" hidden="1" customHeight="1" x14ac:dyDescent="0.3">
      <c r="A39" s="45" t="s">
        <v>63</v>
      </c>
      <c r="B39" s="46"/>
      <c r="C39" s="46"/>
      <c r="D39" s="46"/>
      <c r="E39" s="47"/>
      <c r="F39" s="25">
        <f>'[4]УК ВР декабрь нар'!DG220+'[4]УК ВР декабрь нар'!EP220</f>
        <v>124106.02512479141</v>
      </c>
    </row>
    <row r="40" spans="1:12" ht="72" customHeight="1" x14ac:dyDescent="0.3">
      <c r="A40" s="48" t="s">
        <v>74</v>
      </c>
      <c r="B40" s="49"/>
      <c r="C40" s="49"/>
      <c r="D40" s="49"/>
      <c r="E40" s="50"/>
      <c r="F40" s="26">
        <f>SUM(F41:F49)</f>
        <v>809065.61170000001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нар'!$EU220+'[4]УК ВР декабрь нар'!FV220+'[4]УК ВР декабрь нар'!EY220</f>
        <v>804149.92</v>
      </c>
      <c r="L41" s="39"/>
    </row>
    <row r="42" spans="1:12" ht="15.6" hidden="1" x14ac:dyDescent="0.3">
      <c r="A42" s="43" t="s">
        <v>31</v>
      </c>
      <c r="B42" s="54"/>
      <c r="C42" s="54"/>
      <c r="D42" s="54"/>
      <c r="E42" s="54"/>
      <c r="F42" s="25"/>
    </row>
    <row r="43" spans="1:12" ht="15.6" hidden="1" x14ac:dyDescent="0.3">
      <c r="A43" s="42" t="s">
        <v>21</v>
      </c>
      <c r="B43" s="42"/>
      <c r="C43" s="42"/>
      <c r="D43" s="42"/>
      <c r="E43" s="43"/>
      <c r="F43" s="25"/>
    </row>
    <row r="44" spans="1:12" ht="15.6" hidden="1" x14ac:dyDescent="0.3">
      <c r="A44" s="43" t="s">
        <v>17</v>
      </c>
      <c r="B44" s="54"/>
      <c r="C44" s="54"/>
      <c r="D44" s="54"/>
      <c r="E44" s="54"/>
      <c r="F44" s="25"/>
    </row>
    <row r="45" spans="1:12" ht="15.6" hidden="1" x14ac:dyDescent="0.3">
      <c r="A45" s="42" t="s">
        <v>22</v>
      </c>
      <c r="B45" s="42"/>
      <c r="C45" s="42"/>
      <c r="D45" s="42"/>
      <c r="E45" s="43"/>
      <c r="F45" s="25"/>
    </row>
    <row r="46" spans="1:12" ht="15.6" hidden="1" x14ac:dyDescent="0.3">
      <c r="A46" s="43" t="s">
        <v>17</v>
      </c>
      <c r="B46" s="54"/>
      <c r="C46" s="54"/>
      <c r="D46" s="54"/>
      <c r="E46" s="54"/>
      <c r="F46" s="25"/>
    </row>
    <row r="47" spans="1:12" ht="15.6" hidden="1" x14ac:dyDescent="0.3">
      <c r="A47" s="42" t="s">
        <v>18</v>
      </c>
      <c r="B47" s="42"/>
      <c r="C47" s="42"/>
      <c r="D47" s="42"/>
      <c r="E47" s="43"/>
      <c r="F47" s="25">
        <f>'[4]УК ВР декабрь нар'!EW220+'[4]УК ВР декабрь нар'!FA220+'[4]УК ВР декабрь нар'!FZ220</f>
        <v>3128.4902999999999</v>
      </c>
    </row>
    <row r="48" spans="1:12" ht="15.6" hidden="1" x14ac:dyDescent="0.3">
      <c r="A48" s="43" t="s">
        <v>19</v>
      </c>
      <c r="B48" s="54"/>
      <c r="C48" s="54"/>
      <c r="D48" s="54"/>
      <c r="E48" s="54"/>
      <c r="F48" s="25">
        <f>'[4]УК ВР декабрь нар'!FL220+'[4]УК ВР декабрь нар'!GG220</f>
        <v>1787.2013999999999</v>
      </c>
    </row>
    <row r="49" spans="1:15" ht="15.6" hidden="1" x14ac:dyDescent="0.3">
      <c r="A49" s="45" t="s">
        <v>64</v>
      </c>
      <c r="B49" s="46"/>
      <c r="C49" s="46"/>
      <c r="D49" s="46"/>
      <c r="E49" s="47"/>
      <c r="F49" s="25">
        <f>'[4]УК ВР декабрь нар'!FS220+'[4]УК ВР декабрь нар'!GL220</f>
        <v>0</v>
      </c>
    </row>
    <row r="50" spans="1:15" ht="15.6" hidden="1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x14ac:dyDescent="0.3">
      <c r="A51" s="67" t="s">
        <v>75</v>
      </c>
      <c r="B51" s="68"/>
      <c r="C51" s="68"/>
      <c r="D51" s="68"/>
      <c r="E51" s="69"/>
      <c r="F51" s="26">
        <f>F26+F33+F40+F50</f>
        <v>1795344.9379693908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234842.88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56172.14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178670.74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2030187.8179693907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2464915.1599999988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2355818.19</v>
      </c>
      <c r="H58" s="28"/>
    </row>
    <row r="59" spans="1:15" ht="15.6" x14ac:dyDescent="0.3">
      <c r="A59" s="66" t="s">
        <v>80</v>
      </c>
      <c r="B59" s="66"/>
      <c r="C59" s="66"/>
      <c r="D59" s="66"/>
      <c r="E59" s="66"/>
      <c r="F59" s="26">
        <f>F25+F57-F56</f>
        <v>813704.22403062601</v>
      </c>
      <c r="H59" s="28"/>
      <c r="K59" s="19"/>
    </row>
    <row r="61" spans="1:15" ht="32.4" customHeight="1" x14ac:dyDescent="0.25">
      <c r="A61" s="97" t="s">
        <v>79</v>
      </c>
      <c r="B61" s="97"/>
      <c r="C61" s="97"/>
      <c r="D61" s="97"/>
      <c r="E61" s="97"/>
      <c r="F61" s="98">
        <f>F59-G17</f>
        <v>311935.89403062622</v>
      </c>
    </row>
    <row r="62" spans="1:15" x14ac:dyDescent="0.25">
      <c r="A62" s="99"/>
      <c r="B62" s="99"/>
      <c r="C62" s="99"/>
      <c r="D62" s="99"/>
      <c r="E62" s="98"/>
      <c r="F62" s="98"/>
    </row>
    <row r="63" spans="1:15" x14ac:dyDescent="0.25">
      <c r="A63" s="99" t="s">
        <v>29</v>
      </c>
      <c r="B63" s="99"/>
      <c r="C63" s="99"/>
      <c r="D63" s="99"/>
      <c r="E63" s="98"/>
      <c r="F63" s="98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Елецкая 16</vt:lpstr>
      <vt:lpstr>Елецкая 16(2019)</vt:lpstr>
      <vt:lpstr>Елецкая 16(2020)</vt:lpstr>
      <vt:lpstr>Елецкая 16(2021)</vt:lpstr>
      <vt:lpstr>'Елецкая 16'!Область_печати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2018-04-02T12:06:11Z</cp:lastPrinted>
  <dcterms:created xsi:type="dcterms:W3CDTF">2013-05-24T09:13:10Z</dcterms:created>
  <dcterms:modified xsi:type="dcterms:W3CDTF">2022-04-11T13:43:14Z</dcterms:modified>
</cp:coreProperties>
</file>